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576" windowHeight="11748" tabRatio="500"/>
  </bookViews>
  <sheets>
    <sheet name="Лист1" sheetId="1" r:id="rId1"/>
    <sheet name="Лист2" sheetId="2" r:id="rId2"/>
    <sheet name="Лист3" sheetId="3" r:id="rId3"/>
  </sheets>
  <definedNames>
    <definedName name="Print_Area_0" localSheetId="0">Лист1!$A$1:$I$31</definedName>
    <definedName name="Print_Area_0_0" localSheetId="0">Лист1!$A$1:$I$31</definedName>
    <definedName name="Z_0F75108B_BB0E_4669_93CF_B95D5E83E3CC_.wvu.PrintArea" localSheetId="0">Лист1!$A$1:$I$31</definedName>
    <definedName name="Z_127F77F0_139F_436B_AEC0_3638AA6312A2_.wvu.PrintArea" localSheetId="0">Лист1!$A$1:$I$37</definedName>
    <definedName name="Z_42BA2D9B_8089_4DAE_9FB2_9FF139F75F91_.wvu.PrintArea" localSheetId="0">Лист1!$A$1:$I$31</definedName>
    <definedName name="Z_6DC6F67C_599B_43AA_88D0_511A0E434045_.wvu.PrintArea" localSheetId="0">Лист1!$A$1:$I$31</definedName>
    <definedName name="Z_6DC6F67C_599B_43AA_88D0_511A0E434045_.wvu.Rows" localSheetId="0">Лист1!#REF!,Лист1!#REF!,Лист1!$13:$13,Лист1!$17:$17,Лист1!#REF!,Лист1!#REF!,Лист1!#REF!,Лист1!#REF!,Лист1!#REF!,Лист1!#REF!,Лист1!#REF!,Лист1!#REF!,Лист1!#REF!,Лист1!#REF!,Лист1!#REF!,Лист1!$24:$24,Лист1!#REF!,Лист1!#REF!,Лист1!#REF!,Лист1!$31:$31</definedName>
    <definedName name="Z_9A7E1DC1_910F_4466_9E9C_790AC5E72A9F_.wvu.PrintArea" localSheetId="0">Лист1!$A$1:$I$37</definedName>
    <definedName name="Z_A8E5802D_E41B_4F12_8811_31E13791BC5D_.wvu.PrintArea" localSheetId="0">Лист1!$A$1:$I$31</definedName>
    <definedName name="Z_CFB4A67C_9BC0_4C4E_B7D0_DAD077B6F2D9_.wvu.PrintArea" localSheetId="0">Лист1!$A$1:$I$31</definedName>
    <definedName name="Z_EF46DA1C_802E_4E91_81BB_98B660609490_.wvu.PrintArea" localSheetId="0">Лист1!$A$1:$I$31</definedName>
    <definedName name="Z_EF46DA1C_802E_4E91_81BB_98B660609490_.wvu.Rows" localSheetId="0">Лист1!#REF!,Лист1!#REF!,Лист1!$13:$13,Лист1!$17:$17,Лист1!#REF!,Лист1!#REF!,Лист1!#REF!,Лист1!#REF!,Лист1!#REF!,Лист1!#REF!,Лист1!#REF!,Лист1!#REF!,Лист1!#REF!,Лист1!#REF!,Лист1!#REF!,Лист1!$24:$24,Лист1!#REF!,Лист1!#REF!,Лист1!#REF!,Лист1!$31:$31</definedName>
    <definedName name="_xlnm.Print_Titles" localSheetId="0">Лист1!$8:$9</definedName>
    <definedName name="_xlnm.Print_Area" localSheetId="0">Лист1!$A$1:$I$36</definedName>
    <definedName name="Реестр" localSheetId="0">Лист1!$A$1:$I$31</definedName>
  </definedNames>
  <calcPr calcId="114210" fullCalcOnLoad="1"/>
</workbook>
</file>

<file path=xl/calcChain.xml><?xml version="1.0" encoding="utf-8"?>
<calcChain xmlns="http://schemas.openxmlformats.org/spreadsheetml/2006/main">
  <c r="F29" i="1"/>
  <c r="F20"/>
  <c r="E29"/>
  <c r="G29"/>
  <c r="H29"/>
  <c r="I29"/>
  <c r="E26"/>
  <c r="F26"/>
  <c r="G26"/>
  <c r="H26"/>
  <c r="I26"/>
  <c r="E24"/>
  <c r="F24"/>
  <c r="G24"/>
  <c r="H24"/>
  <c r="I24"/>
  <c r="E22"/>
  <c r="F22"/>
  <c r="G22"/>
  <c r="H22"/>
  <c r="I22"/>
  <c r="E20"/>
  <c r="G20"/>
  <c r="H20"/>
  <c r="I20"/>
  <c r="G31"/>
  <c r="F31"/>
  <c r="E31"/>
  <c r="I31"/>
  <c r="H31"/>
</calcChain>
</file>

<file path=xl/sharedStrings.xml><?xml version="1.0" encoding="utf-8"?>
<sst xmlns="http://schemas.openxmlformats.org/spreadsheetml/2006/main" count="72" uniqueCount="60">
  <si>
    <t>РЕЕСТР</t>
  </si>
  <si>
    <t>Единица измерения: тыс. руб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</si>
  <si>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</si>
  <si>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</si>
  <si>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 субъекта</t>
  </si>
  <si>
    <t>Код</t>
  </si>
  <si>
    <t>Наименование</t>
  </si>
  <si>
    <t>Федеральная налоговая служба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</si>
  <si>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</si>
  <si>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</si>
  <si>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</si>
  <si>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</si>
  <si>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</si>
  <si>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НАЛОГИ НА ИМУЩЕСТВО</t>
  </si>
  <si>
    <t>ДОТАЦИИ БЮДЖЕТАМ СУБЪЕКТОВ РОССИЙСКОЙ ФЕДЕРАЦИИ И МУНИЦИПАЛЬНЫХ ОБРАЗОВАНИЙ</t>
  </si>
  <si>
    <t xml:space="preserve">СУБВЕНЦИИ БЮДЖЕТАМ БЮДЖЕТНОЙ СИСТЕМЫ РОССИЙСКОЙ ФЕДЕРАЦИИ </t>
  </si>
  <si>
    <t xml:space="preserve">всего доходов </t>
  </si>
  <si>
    <t>Руководитель</t>
  </si>
  <si>
    <t>(уполномоченное лицо)</t>
  </si>
  <si>
    <t>(должность)</t>
  </si>
  <si>
    <t>(подпись)</t>
  </si>
  <si>
    <t>Исполнитель</t>
  </si>
  <si>
    <t>Показатели прогноза доходов бюджета на 2019 год/очередной финансовый год</t>
  </si>
  <si>
    <t>Показатели прогноза доходов бюджета на 2020 год/ первый год планового периода</t>
  </si>
  <si>
    <t>Показатели прогноза доходов бюджета на 2021 год/ второй год планового периода</t>
  </si>
  <si>
    <t xml:space="preserve">Прочие неналоговые доходы бюджетов субъектов Российской Федерации
</t>
  </si>
  <si>
    <t>182 1 05 03010 01 0000 110</t>
  </si>
  <si>
    <t xml:space="preserve">Единый сельскохозяйственный налог 
</t>
  </si>
  <si>
    <t>182 1 06 01030 10 0000 110</t>
  </si>
  <si>
    <t xml:space="preserve">Налог на имущество физических лиц,взимаемый по ставкам ,применяемым к объектам налогообложения,расположенным в границах сельских поселений  </t>
  </si>
  <si>
    <t>Земельный налог с организаций ,обладающих земельным участком,расположенным в границах сельских поселений.</t>
  </si>
  <si>
    <t>182 1 06 06033 10 0000 110</t>
  </si>
  <si>
    <t>182 1 06 06043 10 0000 110</t>
  </si>
  <si>
    <t>Земельный налог с физических лиц ,обладающих земельным участком,расположенным в границах сельских поселений.</t>
  </si>
  <si>
    <t>400 1 17 05050 10 0000 180</t>
  </si>
  <si>
    <t>Показатели прогноза доходов в текущем финансовом году в соответствии с законом о бюджете Астраханской области         план</t>
  </si>
  <si>
    <t>Дотации бюджетам сельскихз поселений 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</si>
  <si>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</si>
  <si>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</si>
  <si>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 ,передаваемые бюджетам сельских поселений</t>
  </si>
  <si>
    <t xml:space="preserve">  Средства самообложения граждан, зачисляемые в бюджеты сельских поселений</t>
  </si>
  <si>
    <t>400 1 17 14030 10 0000 180</t>
  </si>
  <si>
    <t>Глава администрации</t>
  </si>
  <si>
    <t>НАЛОГ НА ПРИБЫЛЬ , ДОХОДЫ</t>
  </si>
  <si>
    <t>ПРОЧИЕ НЕНАЛОГОВЫЕ ДОХОДЫ</t>
  </si>
  <si>
    <t>" 01 "ноября   2018  г.</t>
  </si>
  <si>
    <t>на "01" ноября 2018 года</t>
  </si>
  <si>
    <t>Показатели кассовых поступлений в текущем финансовом году (по состоянию на 01 ноября 2018 г.) в бюджет Астраханской области</t>
  </si>
  <si>
    <t>ГОСУДАРСТВЕННАЯ ПОШЛИНА</t>
  </si>
  <si>
    <t>400 108 04020 01 1000 110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</si>
  <si>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</si>
  <si>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Администрация муниципального образования"Сокрутовский сельсовет"</t>
  </si>
  <si>
    <t>источников доходов бюджета муниципального образования "Сокрутовский сельсовет"</t>
  </si>
  <si>
    <t>400 2 02 15001 10 0000 151</t>
  </si>
  <si>
    <t>400 2 02 35118 10 0000 151</t>
  </si>
  <si>
    <t>400 2 02 49999 10 0000 151</t>
  </si>
  <si>
    <t>О Ю Бакунцева</t>
  </si>
  <si>
    <t>С А Костенко</t>
  </si>
  <si>
    <t>44744</t>
  </si>
  <si>
    <t>Гл.бухгалтер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</si>
</sst>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0">
    <font>
      <sz val="11"/>
      <color rgb="FF000000"/>
      <name val="Calibri"/>
      <family val="2"/>
      <charset val="1"/>
    </font>
    <font>
      <sz val="12"/>
      <color indexed="55"/>
      <name val="Times New Roman"/>
      <family val="1"/>
      <charset val="204"/>
    </font>
    <font>
      <sz val="14"/>
      <color indexed="5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u/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1"/>
      <name val="Calibri"/>
      <family val="2"/>
    </font>
    <font>
      <sz val="11"/>
      <color indexed="45"/>
      <name val="Calibri"/>
      <family val="2"/>
      <charset val="1"/>
    </font>
    <font>
      <sz val="10"/>
      <name val="Times New Roman"/>
      <family val="1"/>
      <charset val="204"/>
    </font>
    <font>
      <u/>
      <sz val="12"/>
      <color indexed="52"/>
      <name val="Times New Roman"/>
      <family val="1"/>
      <charset val="204"/>
    </font>
    <font>
      <sz val="8"/>
      <name val="Arial Cyr"/>
    </font>
    <font>
      <b/>
      <i/>
      <sz val="11"/>
      <color indexed="55"/>
      <name val="Calibri"/>
      <family val="2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8"/>
      <color rgb="FF000000"/>
      <name val="Arial Cyr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1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4"/>
        <bgColor indexed="14"/>
      </patternFill>
    </fill>
    <fill>
      <patternFill patternType="solid">
        <fgColor indexed="54"/>
        <bgColor indexed="14"/>
      </patternFill>
    </fill>
    <fill>
      <patternFill patternType="solid">
        <fgColor indexed="54"/>
        <bgColor indexed="64"/>
      </patternFill>
    </fill>
    <fill>
      <patternFill patternType="solid">
        <fgColor indexed="14"/>
        <bgColor indexed="26"/>
      </patternFill>
    </fill>
    <fill>
      <patternFill patternType="solid">
        <fgColor indexed="3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1">
    <xf numFmtId="0" fontId="0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5" fillId="11" borderId="0"/>
    <xf numFmtId="0" fontId="16" fillId="0" borderId="11">
      <alignment horizontal="center" vertical="center" wrapText="1"/>
    </xf>
    <xf numFmtId="49" fontId="16" fillId="0" borderId="11">
      <alignment horizontal="center" vertical="top" shrinkToFit="1"/>
    </xf>
    <xf numFmtId="0" fontId="16" fillId="0" borderId="0"/>
    <xf numFmtId="49" fontId="16" fillId="0" borderId="11">
      <alignment horizontal="center" vertical="top" wrapText="1"/>
    </xf>
    <xf numFmtId="0" fontId="15" fillId="0" borderId="0"/>
    <xf numFmtId="0" fontId="14" fillId="11" borderId="0"/>
    <xf numFmtId="0" fontId="16" fillId="0" borderId="11">
      <alignment horizontal="center" vertical="top" wrapText="1"/>
    </xf>
    <xf numFmtId="49" fontId="17" fillId="0" borderId="11">
      <alignment horizontal="left" vertical="top" shrinkToFit="1"/>
    </xf>
    <xf numFmtId="4" fontId="16" fillId="0" borderId="11">
      <alignment horizontal="right" vertical="top" shrinkToFit="1"/>
    </xf>
    <xf numFmtId="4" fontId="17" fillId="12" borderId="11">
      <alignment horizontal="right" vertical="top" shrinkToFit="1"/>
    </xf>
    <xf numFmtId="0" fontId="16" fillId="0" borderId="0">
      <alignment horizontal="left" wrapText="1"/>
    </xf>
    <xf numFmtId="10" fontId="16" fillId="0" borderId="11">
      <alignment horizontal="center" vertical="top" shrinkToFit="1"/>
    </xf>
    <xf numFmtId="10" fontId="17" fillId="12" borderId="11">
      <alignment horizontal="center" vertical="top" shrinkToFit="1"/>
    </xf>
    <xf numFmtId="0" fontId="18" fillId="0" borderId="0">
      <alignment horizontal="center" wrapText="1"/>
    </xf>
    <xf numFmtId="0" fontId="18" fillId="0" borderId="0">
      <alignment horizontal="center"/>
    </xf>
    <xf numFmtId="0" fontId="16" fillId="0" borderId="0">
      <alignment horizontal="right"/>
    </xf>
    <xf numFmtId="49" fontId="16" fillId="0" borderId="11">
      <alignment horizontal="left" vertical="top" wrapText="1"/>
    </xf>
    <xf numFmtId="0" fontId="14" fillId="0" borderId="0"/>
    <xf numFmtId="0" fontId="16" fillId="0" borderId="11">
      <alignment horizontal="left" vertical="top" wrapText="1"/>
    </xf>
    <xf numFmtId="4" fontId="17" fillId="13" borderId="11">
      <alignment horizontal="right" vertical="top" shrinkToFit="1"/>
    </xf>
    <xf numFmtId="10" fontId="17" fillId="13" borderId="11">
      <alignment horizontal="center" vertical="top" shrinkToFit="1"/>
    </xf>
    <xf numFmtId="49" fontId="19" fillId="0" borderId="12">
      <alignment horizontal="center"/>
    </xf>
    <xf numFmtId="49" fontId="11" fillId="0" borderId="12">
      <alignment horizontal="center"/>
    </xf>
    <xf numFmtId="0" fontId="7" fillId="0" borderId="0"/>
  </cellStyleXfs>
  <cellXfs count="87">
    <xf numFmtId="0" fontId="0" fillId="0" borderId="0" xfId="0"/>
    <xf numFmtId="164" fontId="0" fillId="0" borderId="0" xfId="0" applyNumberFormat="1" applyAlignment="1">
      <alignment vertical="top"/>
    </xf>
    <xf numFmtId="164" fontId="0" fillId="0" borderId="0" xfId="0" applyNumberFormat="1"/>
    <xf numFmtId="0" fontId="1" fillId="0" borderId="0" xfId="0" applyFont="1"/>
    <xf numFmtId="164" fontId="1" fillId="0" borderId="0" xfId="0" applyNumberFormat="1" applyFont="1" applyAlignment="1">
      <alignment vertical="top"/>
    </xf>
    <xf numFmtId="164" fontId="1" fillId="0" borderId="0" xfId="0" applyNumberFormat="1" applyFont="1"/>
    <xf numFmtId="0" fontId="2" fillId="0" borderId="0" xfId="0" applyFont="1"/>
    <xf numFmtId="164" fontId="2" fillId="0" borderId="0" xfId="0" applyNumberFormat="1" applyFont="1" applyAlignment="1">
      <alignment vertical="top"/>
    </xf>
    <xf numFmtId="164" fontId="2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1" fillId="0" borderId="0" xfId="0" applyFont="1" applyAlignment="1">
      <alignment horizontal="left" vertical="top"/>
    </xf>
    <xf numFmtId="0" fontId="1" fillId="0" borderId="2" xfId="0" applyFont="1" applyBorder="1"/>
    <xf numFmtId="0" fontId="6" fillId="0" borderId="0" xfId="0" applyFont="1" applyAlignment="1">
      <alignment horizontal="center"/>
    </xf>
    <xf numFmtId="0" fontId="0" fillId="0" borderId="0" xfId="0" applyFill="1"/>
    <xf numFmtId="0" fontId="0" fillId="3" borderId="0" xfId="0" applyFill="1"/>
    <xf numFmtId="0" fontId="0" fillId="4" borderId="0" xfId="0" applyFill="1"/>
    <xf numFmtId="0" fontId="8" fillId="0" borderId="0" xfId="0" applyFont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3" xfId="0" applyFill="1" applyBorder="1"/>
    <xf numFmtId="0" fontId="0" fillId="8" borderId="4" xfId="0" applyFill="1" applyBorder="1"/>
    <xf numFmtId="0" fontId="0" fillId="8" borderId="2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165" fontId="0" fillId="8" borderId="1" xfId="0" applyNumberFormat="1" applyFill="1" applyBorder="1" applyAlignment="1">
      <alignment horizontal="center" vertical="center"/>
    </xf>
    <xf numFmtId="0" fontId="0" fillId="0" borderId="3" xfId="0" applyFill="1" applyBorder="1"/>
    <xf numFmtId="0" fontId="0" fillId="0" borderId="4" xfId="0" applyFill="1" applyBorder="1"/>
    <xf numFmtId="0" fontId="1" fillId="0" borderId="0" xfId="0" applyFont="1" applyFill="1"/>
    <xf numFmtId="0" fontId="1" fillId="0" borderId="2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0" fontId="1" fillId="0" borderId="11" xfId="15" applyNumberFormat="1" applyFont="1" applyAlignment="1" applyProtection="1">
      <alignment horizontal="left" wrapText="1" indent="2"/>
    </xf>
    <xf numFmtId="49" fontId="1" fillId="0" borderId="9" xfId="28" applyFont="1" applyBorder="1" applyProtection="1">
      <alignment horizontal="center"/>
    </xf>
    <xf numFmtId="0" fontId="12" fillId="0" borderId="4" xfId="0" applyFont="1" applyFill="1" applyBorder="1" applyAlignment="1">
      <alignment horizontal="right"/>
    </xf>
    <xf numFmtId="0" fontId="12" fillId="0" borderId="5" xfId="0" applyFont="1" applyFill="1" applyBorder="1"/>
    <xf numFmtId="164" fontId="12" fillId="0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164" fontId="13" fillId="9" borderId="1" xfId="0" applyNumberFormat="1" applyFon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left" vertical="center" wrapText="1"/>
    </xf>
    <xf numFmtId="0" fontId="1" fillId="9" borderId="3" xfId="0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164" fontId="5" fillId="9" borderId="1" xfId="0" applyNumberFormat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left" vertical="center" wrapText="1"/>
    </xf>
    <xf numFmtId="0" fontId="5" fillId="9" borderId="8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vertical="top"/>
    </xf>
    <xf numFmtId="0" fontId="0" fillId="10" borderId="0" xfId="0" applyFill="1"/>
    <xf numFmtId="164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vertical="top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5" fillId="0" borderId="8" xfId="29" applyNumberFormat="1" applyFont="1" applyFill="1" applyBorder="1" applyAlignment="1" applyProtection="1">
      <alignment horizontal="center" vertical="center"/>
    </xf>
    <xf numFmtId="49" fontId="5" fillId="0" borderId="10" xfId="29" applyNumberFormat="1" applyFont="1" applyFill="1" applyBorder="1" applyAlignment="1" applyProtection="1">
      <alignment horizontal="center" vertical="center"/>
    </xf>
  </cellXfs>
  <cellStyles count="3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8 2" xfId="24"/>
    <cellStyle name="xl39" xfId="25"/>
    <cellStyle name="xl40" xfId="26"/>
    <cellStyle name="xl41" xfId="27"/>
    <cellStyle name="xl42" xfId="28"/>
    <cellStyle name="xl45" xfId="29"/>
    <cellStyle name="Обычный" xfId="0" builtinId="0"/>
    <cellStyle name="Обычный 2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6282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view="pageBreakPreview" zoomScaleNormal="100" zoomScaleSheetLayoutView="100" zoomScalePageLayoutView="70" workbookViewId="0">
      <selection activeCell="C9" sqref="C9"/>
    </sheetView>
  </sheetViews>
  <sheetFormatPr defaultColWidth="8.6640625" defaultRowHeight="14.4"/>
  <cols>
    <col min="1" max="1" width="28.44140625" customWidth="1"/>
    <col min="2" max="2" width="29.5546875" customWidth="1"/>
    <col min="3" max="3" width="43.44140625" customWidth="1"/>
    <col min="4" max="4" width="29.88671875" customWidth="1"/>
    <col min="5" max="5" width="19.33203125" style="17" customWidth="1"/>
    <col min="6" max="6" width="20.109375" style="16" customWidth="1"/>
    <col min="7" max="7" width="15" customWidth="1"/>
    <col min="8" max="8" width="15" style="1" customWidth="1"/>
    <col min="9" max="9" width="15.33203125" style="2" customWidth="1"/>
  </cols>
  <sheetData>
    <row r="1" spans="1:9" ht="15.6">
      <c r="A1" s="79" t="s">
        <v>0</v>
      </c>
      <c r="B1" s="79"/>
      <c r="C1" s="79"/>
      <c r="D1" s="79"/>
      <c r="E1" s="79"/>
      <c r="F1" s="79"/>
      <c r="G1" s="79"/>
      <c r="H1" s="79"/>
      <c r="I1" s="79"/>
    </row>
    <row r="2" spans="1:9" ht="15.6">
      <c r="A2" s="79" t="s">
        <v>52</v>
      </c>
      <c r="B2" s="79"/>
      <c r="C2" s="79"/>
      <c r="D2" s="79"/>
      <c r="E2" s="79"/>
      <c r="F2" s="79"/>
      <c r="G2" s="79"/>
      <c r="H2" s="79"/>
      <c r="I2" s="79"/>
    </row>
    <row r="3" spans="1:9" ht="15.6">
      <c r="A3" s="79" t="s">
        <v>46</v>
      </c>
      <c r="B3" s="79"/>
      <c r="C3" s="79"/>
      <c r="D3" s="79"/>
      <c r="E3" s="79"/>
      <c r="F3" s="79"/>
      <c r="G3" s="79"/>
      <c r="H3" s="79"/>
      <c r="I3" s="79"/>
    </row>
    <row r="4" spans="1:9" ht="18">
      <c r="A4" s="6"/>
      <c r="B4" s="6"/>
      <c r="C4" s="6"/>
      <c r="D4" s="65"/>
      <c r="E4" s="65"/>
      <c r="F4" s="65"/>
      <c r="G4" s="65"/>
      <c r="H4" s="7"/>
      <c r="I4" s="8"/>
    </row>
    <row r="5" spans="1:9" ht="18">
      <c r="A5" s="80"/>
      <c r="B5" s="80"/>
      <c r="C5" s="3"/>
      <c r="D5" s="66"/>
      <c r="E5" s="66"/>
      <c r="F5" s="66"/>
      <c r="G5" s="65"/>
      <c r="H5" s="7"/>
      <c r="I5" s="8"/>
    </row>
    <row r="6" spans="1:9" ht="18">
      <c r="A6" s="80"/>
      <c r="B6" s="80"/>
      <c r="C6" s="80"/>
      <c r="D6" s="81"/>
      <c r="E6" s="81"/>
      <c r="F6" s="29"/>
      <c r="G6" s="65"/>
      <c r="H6" s="7"/>
      <c r="I6" s="8"/>
    </row>
    <row r="7" spans="1:9" ht="31.2">
      <c r="A7" s="9" t="s">
        <v>1</v>
      </c>
      <c r="B7" s="3"/>
      <c r="C7" s="3"/>
      <c r="D7" s="29"/>
      <c r="E7" s="29"/>
      <c r="F7" s="29"/>
      <c r="G7" s="65"/>
      <c r="H7" s="7"/>
      <c r="I7" s="8"/>
    </row>
    <row r="8" spans="1:9" ht="15.6">
      <c r="A8" s="75" t="s">
        <v>2</v>
      </c>
      <c r="B8" s="75" t="s">
        <v>3</v>
      </c>
      <c r="C8" s="75"/>
      <c r="D8" s="69" t="s">
        <v>4</v>
      </c>
      <c r="E8" s="76" t="s">
        <v>35</v>
      </c>
      <c r="F8" s="76" t="s">
        <v>47</v>
      </c>
      <c r="G8" s="69" t="s">
        <v>22</v>
      </c>
      <c r="H8" s="70" t="s">
        <v>23</v>
      </c>
      <c r="I8" s="70" t="s">
        <v>24</v>
      </c>
    </row>
    <row r="9" spans="1:9" ht="155.25" customHeight="1">
      <c r="A9" s="75"/>
      <c r="B9" s="10" t="s">
        <v>5</v>
      </c>
      <c r="C9" s="10" t="s">
        <v>6</v>
      </c>
      <c r="D9" s="69"/>
      <c r="E9" s="76"/>
      <c r="F9" s="76"/>
      <c r="G9" s="69"/>
      <c r="H9" s="70"/>
      <c r="I9" s="70"/>
    </row>
    <row r="10" spans="1:9" ht="109.2">
      <c r="A10" s="77" t="s">
        <v>43</v>
      </c>
      <c r="B10" s="33" t="s">
        <v>8</v>
      </c>
      <c r="C10" s="34" t="s">
        <v>9</v>
      </c>
      <c r="D10" s="34" t="s">
        <v>7</v>
      </c>
      <c r="E10" s="35">
        <v>44.4</v>
      </c>
      <c r="F10" s="35">
        <v>37.6</v>
      </c>
      <c r="G10" s="35">
        <v>45</v>
      </c>
      <c r="H10" s="35">
        <v>45</v>
      </c>
      <c r="I10" s="35">
        <v>45</v>
      </c>
    </row>
    <row r="11" spans="1:9" ht="78">
      <c r="A11" s="78"/>
      <c r="B11" s="33" t="s">
        <v>10</v>
      </c>
      <c r="C11" s="34" t="s">
        <v>11</v>
      </c>
      <c r="D11" s="34" t="s">
        <v>7</v>
      </c>
      <c r="E11" s="35">
        <v>0</v>
      </c>
      <c r="F11" s="35">
        <v>0.02</v>
      </c>
      <c r="G11" s="35">
        <v>0</v>
      </c>
      <c r="H11" s="35">
        <v>0</v>
      </c>
      <c r="I11" s="35">
        <v>0</v>
      </c>
    </row>
    <row r="12" spans="1:9" ht="31.5" customHeight="1">
      <c r="A12" s="36" t="s">
        <v>12</v>
      </c>
      <c r="B12" s="33" t="s">
        <v>26</v>
      </c>
      <c r="C12" s="34" t="s">
        <v>27</v>
      </c>
      <c r="D12" s="34" t="s">
        <v>7</v>
      </c>
      <c r="E12" s="35">
        <v>48</v>
      </c>
      <c r="F12" s="35">
        <v>49.4</v>
      </c>
      <c r="G12" s="35">
        <v>50</v>
      </c>
      <c r="H12" s="35">
        <v>50</v>
      </c>
      <c r="I12" s="35">
        <v>50</v>
      </c>
    </row>
    <row r="13" spans="1:9" s="11" customFormat="1" ht="15.6" hidden="1">
      <c r="A13" s="37"/>
      <c r="B13" s="39"/>
      <c r="C13" s="34"/>
      <c r="D13" s="34"/>
      <c r="E13" s="35"/>
      <c r="F13" s="35"/>
      <c r="G13" s="35"/>
      <c r="H13" s="35"/>
      <c r="I13" s="35"/>
    </row>
    <row r="14" spans="1:9" ht="81.75" customHeight="1">
      <c r="A14" s="71" t="s">
        <v>13</v>
      </c>
      <c r="B14" s="33" t="s">
        <v>28</v>
      </c>
      <c r="C14" s="34" t="s">
        <v>29</v>
      </c>
      <c r="D14" s="34" t="s">
        <v>7</v>
      </c>
      <c r="E14" s="35">
        <v>41</v>
      </c>
      <c r="F14" s="35">
        <v>8.3000000000000007</v>
      </c>
      <c r="G14" s="35">
        <v>6</v>
      </c>
      <c r="H14" s="35">
        <v>6</v>
      </c>
      <c r="I14" s="35">
        <v>6</v>
      </c>
    </row>
    <row r="15" spans="1:9" ht="76.5" customHeight="1">
      <c r="A15" s="84"/>
      <c r="B15" s="33" t="s">
        <v>31</v>
      </c>
      <c r="C15" s="34" t="s">
        <v>30</v>
      </c>
      <c r="D15" s="34" t="s">
        <v>7</v>
      </c>
      <c r="E15" s="35">
        <v>45</v>
      </c>
      <c r="F15" s="35">
        <v>25.9</v>
      </c>
      <c r="G15" s="35">
        <v>27</v>
      </c>
      <c r="H15" s="35">
        <v>27</v>
      </c>
      <c r="I15" s="35">
        <v>27</v>
      </c>
    </row>
    <row r="16" spans="1:9" ht="76.5" customHeight="1">
      <c r="A16" s="72"/>
      <c r="B16" s="33" t="s">
        <v>32</v>
      </c>
      <c r="C16" s="34" t="s">
        <v>33</v>
      </c>
      <c r="D16" s="34" t="s">
        <v>7</v>
      </c>
      <c r="E16" s="35">
        <v>304</v>
      </c>
      <c r="F16" s="35">
        <v>279.7</v>
      </c>
      <c r="G16" s="35">
        <v>630</v>
      </c>
      <c r="H16" s="35">
        <v>630</v>
      </c>
      <c r="I16" s="35">
        <v>630</v>
      </c>
    </row>
    <row r="17" spans="1:9" s="15" customFormat="1" ht="118.5" customHeight="1">
      <c r="A17" s="64" t="s">
        <v>48</v>
      </c>
      <c r="B17" s="61" t="s">
        <v>49</v>
      </c>
      <c r="C17" s="34" t="s">
        <v>50</v>
      </c>
      <c r="D17" s="34" t="s">
        <v>51</v>
      </c>
      <c r="E17" s="35">
        <v>8</v>
      </c>
      <c r="F17" s="35">
        <v>7.4</v>
      </c>
      <c r="G17" s="35">
        <v>8</v>
      </c>
      <c r="H17" s="35">
        <v>8</v>
      </c>
      <c r="I17" s="35">
        <v>8</v>
      </c>
    </row>
    <row r="18" spans="1:9" s="18" customFormat="1" ht="63" customHeight="1">
      <c r="A18" s="82" t="s">
        <v>44</v>
      </c>
      <c r="B18" s="45" t="s">
        <v>41</v>
      </c>
      <c r="C18" s="44" t="s">
        <v>40</v>
      </c>
      <c r="D18" s="34" t="s">
        <v>51</v>
      </c>
      <c r="E18" s="35">
        <v>18.8</v>
      </c>
      <c r="F18" s="35">
        <v>0</v>
      </c>
      <c r="G18" s="35">
        <v>0</v>
      </c>
      <c r="H18" s="35">
        <v>0</v>
      </c>
      <c r="I18" s="35">
        <v>0</v>
      </c>
    </row>
    <row r="19" spans="1:9" s="18" customFormat="1" ht="72.599999999999994" customHeight="1">
      <c r="A19" s="83"/>
      <c r="B19" s="40" t="s">
        <v>34</v>
      </c>
      <c r="C19" s="38" t="s">
        <v>25</v>
      </c>
      <c r="D19" s="34" t="s">
        <v>51</v>
      </c>
      <c r="E19" s="35">
        <v>0</v>
      </c>
      <c r="F19" s="35">
        <v>3.1</v>
      </c>
      <c r="G19" s="35">
        <v>19</v>
      </c>
      <c r="H19" s="35">
        <v>19</v>
      </c>
      <c r="I19" s="35">
        <v>19</v>
      </c>
    </row>
    <row r="20" spans="1:9" s="21" customFormat="1" ht="15.6">
      <c r="A20" s="49"/>
      <c r="B20" s="50"/>
      <c r="C20" s="51"/>
      <c r="D20" s="52"/>
      <c r="E20" s="53">
        <f>SUM(E10:E19)</f>
        <v>509.2</v>
      </c>
      <c r="F20" s="53">
        <f>SUM(F10:F19)</f>
        <v>411.41999999999996</v>
      </c>
      <c r="G20" s="53">
        <f>SUM(G10:G19)</f>
        <v>785</v>
      </c>
      <c r="H20" s="53">
        <f>SUM(H10:H19)</f>
        <v>785</v>
      </c>
      <c r="I20" s="53">
        <f>SUM(I10:I19)</f>
        <v>785</v>
      </c>
    </row>
    <row r="21" spans="1:9" ht="75.75" customHeight="1">
      <c r="A21" s="36" t="s">
        <v>14</v>
      </c>
      <c r="B21" s="41" t="s">
        <v>53</v>
      </c>
      <c r="C21" s="34" t="s">
        <v>36</v>
      </c>
      <c r="D21" s="34" t="s">
        <v>51</v>
      </c>
      <c r="E21" s="35">
        <v>628.6</v>
      </c>
      <c r="F21" s="35">
        <v>628.6</v>
      </c>
      <c r="G21" s="35">
        <v>654.20000000000005</v>
      </c>
      <c r="H21" s="35">
        <v>654.20000000000005</v>
      </c>
      <c r="I21" s="35">
        <v>654.20000000000005</v>
      </c>
    </row>
    <row r="22" spans="1:9" s="21" customFormat="1" ht="15.6">
      <c r="A22" s="54"/>
      <c r="B22" s="55"/>
      <c r="C22" s="51"/>
      <c r="D22" s="52"/>
      <c r="E22" s="53">
        <f>SUM(E21)</f>
        <v>628.6</v>
      </c>
      <c r="F22" s="53">
        <f>SUM(F21)</f>
        <v>628.6</v>
      </c>
      <c r="G22" s="53">
        <f>SUM(G21)</f>
        <v>654.20000000000005</v>
      </c>
      <c r="H22" s="53">
        <f>SUM(H21)</f>
        <v>654.20000000000005</v>
      </c>
      <c r="I22" s="53">
        <f>SUM(I21)</f>
        <v>654.20000000000005</v>
      </c>
    </row>
    <row r="23" spans="1:9" ht="78.75" customHeight="1">
      <c r="A23" s="36" t="s">
        <v>15</v>
      </c>
      <c r="B23" s="38" t="s">
        <v>54</v>
      </c>
      <c r="C23" s="38" t="s">
        <v>37</v>
      </c>
      <c r="D23" s="34" t="s">
        <v>51</v>
      </c>
      <c r="E23" s="35">
        <v>76.099999999999994</v>
      </c>
      <c r="F23" s="35">
        <v>56.2</v>
      </c>
      <c r="G23" s="35">
        <v>76.400000000000006</v>
      </c>
      <c r="H23" s="35">
        <v>76.400000000000006</v>
      </c>
      <c r="I23" s="35">
        <v>76.400000000000006</v>
      </c>
    </row>
    <row r="24" spans="1:9" s="20" customFormat="1" ht="15.6">
      <c r="A24" s="49"/>
      <c r="B24" s="50"/>
      <c r="C24" s="51"/>
      <c r="D24" s="52"/>
      <c r="E24" s="53">
        <f>SUM(E23)</f>
        <v>76.099999999999994</v>
      </c>
      <c r="F24" s="53">
        <f>SUM(F23)</f>
        <v>56.2</v>
      </c>
      <c r="G24" s="53">
        <f>SUM(G23)</f>
        <v>76.400000000000006</v>
      </c>
      <c r="H24" s="53">
        <f>SUM(H23)</f>
        <v>76.400000000000006</v>
      </c>
      <c r="I24" s="53">
        <f>SUM(I23)</f>
        <v>76.400000000000006</v>
      </c>
    </row>
    <row r="25" spans="1:9" ht="65.25" customHeight="1">
      <c r="A25" s="42" t="s">
        <v>38</v>
      </c>
      <c r="B25" s="43" t="s">
        <v>55</v>
      </c>
      <c r="C25" s="34" t="s">
        <v>39</v>
      </c>
      <c r="D25" s="34" t="s">
        <v>51</v>
      </c>
      <c r="E25" s="35">
        <v>413.2</v>
      </c>
      <c r="F25" s="35">
        <v>344.3</v>
      </c>
      <c r="G25" s="35">
        <v>364.2</v>
      </c>
      <c r="H25" s="35">
        <v>364.2</v>
      </c>
      <c r="I25" s="35">
        <v>364.2</v>
      </c>
    </row>
    <row r="26" spans="1:9" s="20" customFormat="1" ht="17.25" customHeight="1">
      <c r="A26" s="49"/>
      <c r="B26" s="56"/>
      <c r="C26" s="57"/>
      <c r="D26" s="51"/>
      <c r="E26" s="58">
        <f>SUM(E25)</f>
        <v>413.2</v>
      </c>
      <c r="F26" s="58">
        <f>SUM(F25)</f>
        <v>344.3</v>
      </c>
      <c r="G26" s="58">
        <f>SUM(G25)</f>
        <v>364.2</v>
      </c>
      <c r="H26" s="58">
        <f>SUM(H25)</f>
        <v>364.2</v>
      </c>
      <c r="I26" s="58">
        <f>SUM(I25)</f>
        <v>364.2</v>
      </c>
    </row>
    <row r="27" spans="1:9" s="19" customFormat="1" ht="67.5" customHeight="1">
      <c r="A27" s="82"/>
      <c r="B27" s="85"/>
      <c r="C27" s="73"/>
      <c r="D27" s="71"/>
      <c r="E27" s="67"/>
      <c r="F27" s="67"/>
      <c r="G27" s="67"/>
      <c r="H27" s="67"/>
      <c r="I27" s="67"/>
    </row>
    <row r="28" spans="1:9" s="19" customFormat="1" ht="51" customHeight="1">
      <c r="A28" s="83"/>
      <c r="B28" s="86"/>
      <c r="C28" s="74"/>
      <c r="D28" s="72"/>
      <c r="E28" s="68"/>
      <c r="F28" s="68"/>
      <c r="G28" s="68"/>
      <c r="H28" s="68"/>
      <c r="I28" s="68"/>
    </row>
    <row r="29" spans="1:9" s="20" customFormat="1" ht="15.6">
      <c r="A29" s="59"/>
      <c r="B29" s="56"/>
      <c r="C29" s="60"/>
      <c r="D29" s="51"/>
      <c r="E29" s="58">
        <f>SUM(E27)</f>
        <v>0</v>
      </c>
      <c r="F29" s="58">
        <f>F27</f>
        <v>0</v>
      </c>
      <c r="G29" s="58">
        <f>SUM(G27)</f>
        <v>0</v>
      </c>
      <c r="H29" s="58">
        <f>SUM(H27)</f>
        <v>0</v>
      </c>
      <c r="I29" s="58">
        <f>SUM(I27)</f>
        <v>0</v>
      </c>
    </row>
    <row r="30" spans="1:9" s="11" customFormat="1" hidden="1">
      <c r="A30" s="22"/>
      <c r="B30" s="23"/>
      <c r="C30" s="24"/>
      <c r="D30" s="25"/>
      <c r="E30" s="26"/>
      <c r="F30" s="26"/>
      <c r="G30" s="26"/>
      <c r="H30" s="26"/>
      <c r="I30" s="26"/>
    </row>
    <row r="31" spans="1:9" s="11" customFormat="1">
      <c r="A31" s="27"/>
      <c r="B31" s="28"/>
      <c r="C31" s="46" t="s">
        <v>16</v>
      </c>
      <c r="D31" s="47"/>
      <c r="E31" s="48">
        <f>E20+E22+E24+E26+E29</f>
        <v>1627.1</v>
      </c>
      <c r="F31" s="48">
        <f>F20+F22+F24+F26+F29</f>
        <v>1440.52</v>
      </c>
      <c r="G31" s="48">
        <f>G20+G22+G24+G26+G29</f>
        <v>1879.8000000000002</v>
      </c>
      <c r="H31" s="48">
        <f>H20+H22+H24+H26+H29</f>
        <v>1879.8000000000002</v>
      </c>
      <c r="I31" s="48">
        <f>I20+I22+I24+I26+I29</f>
        <v>1879.8000000000002</v>
      </c>
    </row>
    <row r="32" spans="1:9" ht="15.6">
      <c r="A32" s="12" t="s">
        <v>17</v>
      </c>
      <c r="B32" s="3"/>
      <c r="C32" s="3"/>
      <c r="D32" s="3"/>
      <c r="E32" s="29"/>
      <c r="F32" s="29"/>
      <c r="G32" s="3"/>
      <c r="H32" s="4"/>
      <c r="I32" s="5"/>
    </row>
    <row r="33" spans="1:9" ht="15.6">
      <c r="A33" s="80" t="s">
        <v>18</v>
      </c>
      <c r="B33" s="80"/>
      <c r="C33" s="13" t="s">
        <v>42</v>
      </c>
      <c r="D33" s="3"/>
      <c r="E33" s="30"/>
      <c r="F33" s="29" t="s">
        <v>56</v>
      </c>
      <c r="G33" s="3"/>
      <c r="H33" s="4"/>
      <c r="I33" s="5"/>
    </row>
    <row r="34" spans="1:9" ht="15.6">
      <c r="A34" s="3"/>
      <c r="B34" s="3"/>
      <c r="C34" s="14" t="s">
        <v>19</v>
      </c>
      <c r="D34" s="3"/>
      <c r="E34" s="31" t="s">
        <v>20</v>
      </c>
      <c r="F34" s="29"/>
      <c r="G34" s="3"/>
      <c r="H34" s="4"/>
      <c r="I34" s="5"/>
    </row>
    <row r="35" spans="1:9" ht="15.6">
      <c r="A35" s="3" t="s">
        <v>21</v>
      </c>
      <c r="B35" s="3"/>
      <c r="C35" s="13" t="s">
        <v>59</v>
      </c>
      <c r="D35" s="3"/>
      <c r="E35" s="29"/>
      <c r="F35" s="29" t="s">
        <v>57</v>
      </c>
      <c r="G35" s="3"/>
      <c r="H35" s="62" t="s">
        <v>58</v>
      </c>
      <c r="I35" s="5"/>
    </row>
    <row r="36" spans="1:9" ht="15.6">
      <c r="A36" s="80" t="s">
        <v>45</v>
      </c>
      <c r="B36" s="80"/>
      <c r="C36" s="14" t="s">
        <v>19</v>
      </c>
      <c r="D36" s="3"/>
      <c r="E36" s="32" t="s">
        <v>20</v>
      </c>
      <c r="F36" s="63"/>
      <c r="G36" s="3"/>
      <c r="I36" s="5"/>
    </row>
  </sheetData>
  <mergeCells count="28">
    <mergeCell ref="A36:B36"/>
    <mergeCell ref="A33:B33"/>
    <mergeCell ref="A27:A28"/>
    <mergeCell ref="A14:A16"/>
    <mergeCell ref="B27:B28"/>
    <mergeCell ref="A18:A19"/>
    <mergeCell ref="A1:I1"/>
    <mergeCell ref="A2:I2"/>
    <mergeCell ref="A3:I3"/>
    <mergeCell ref="A6:C6"/>
    <mergeCell ref="D6:E6"/>
    <mergeCell ref="A5:B5"/>
    <mergeCell ref="D27:D28"/>
    <mergeCell ref="C27:C28"/>
    <mergeCell ref="A8:A9"/>
    <mergeCell ref="F8:F9"/>
    <mergeCell ref="F27:F28"/>
    <mergeCell ref="E27:E28"/>
    <mergeCell ref="B8:C8"/>
    <mergeCell ref="D8:D9"/>
    <mergeCell ref="E8:E9"/>
    <mergeCell ref="A10:A11"/>
    <mergeCell ref="I27:I28"/>
    <mergeCell ref="G8:G9"/>
    <mergeCell ref="H8:H9"/>
    <mergeCell ref="I8:I9"/>
    <mergeCell ref="G27:G28"/>
    <mergeCell ref="H27:H28"/>
  </mergeCells>
  <phoneticPr fontId="0" type="noConversion"/>
  <pageMargins left="0.31496062992125984" right="0.19685039370078741" top="0.74803149606299213" bottom="0.35433070866141736" header="0.51181102362204722" footer="0.51181102362204722"/>
  <pageSetup paperSize="9" scale="54" firstPageNumber="3476" fitToHeight="0" orientation="landscape" r:id="rId1"/>
  <rowBreaks count="1" manualBreakCount="1">
    <brk id="1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55" zoomScaleNormal="100" zoomScalePageLayoutView="55" workbookViewId="0"/>
  </sheetViews>
  <sheetFormatPr defaultColWidth="8.6640625" defaultRowHeight="14.4"/>
  <sheetData/>
  <phoneticPr fontId="0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55" zoomScaleNormal="100" zoomScalePageLayoutView="55" workbookViewId="0"/>
  </sheetViews>
  <sheetFormatPr defaultColWidth="8.6640625" defaultRowHeight="14.4"/>
  <sheetData/>
  <phoneticPr fontId="0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Лист1!Print_Area_0</vt:lpstr>
      <vt:lpstr>Лист1!Print_Area_0_0</vt:lpstr>
      <vt:lpstr>Лист1!Z_0F75108B_BB0E_4669_93CF_B95D5E83E3CC_.wvu.PrintArea</vt:lpstr>
      <vt:lpstr>Лист1!Z_127F77F0_139F_436B_AEC0_3638AA6312A2_.wvu.PrintArea</vt:lpstr>
      <vt:lpstr>Лист1!Z_42BA2D9B_8089_4DAE_9FB2_9FF139F75F91_.wvu.PrintArea</vt:lpstr>
      <vt:lpstr>Лист1!Z_6DC6F67C_599B_43AA_88D0_511A0E434045_.wvu.PrintArea</vt:lpstr>
      <vt:lpstr>Лист1!Z_9A7E1DC1_910F_4466_9E9C_790AC5E72A9F_.wvu.PrintArea</vt:lpstr>
      <vt:lpstr>Лист1!Z_A8E5802D_E41B_4F12_8811_31E13791BC5D_.wvu.PrintArea</vt:lpstr>
      <vt:lpstr>Лист1!Z_CFB4A67C_9BC0_4C4E_B7D0_DAD077B6F2D9_.wvu.PrintArea</vt:lpstr>
      <vt:lpstr>Лист1!Z_EF46DA1C_802E_4E91_81BB_98B660609490_.wvu.PrintArea</vt:lpstr>
      <vt:lpstr>Лист1!Заголовки_для_печати</vt:lpstr>
      <vt:lpstr>Лист1!Область_печати</vt:lpstr>
      <vt:lpstr>Лист1!Реестр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Ивашиненко Наталья Александровна</dc:creator>
  <cp:lastModifiedBy>User</cp:lastModifiedBy>
  <cp:revision>10</cp:revision>
  <cp:lastPrinted>2018-11-20T11:01:51Z</cp:lastPrinted>
  <dcterms:created xsi:type="dcterms:W3CDTF">2006-09-16T00:00:00Z</dcterms:created>
  <dcterms:modified xsi:type="dcterms:W3CDTF">2018-11-20T11:02:15Z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